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7 год\В Думу города Пыть-Ях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'!$A$9:$F$61</definedName>
    <definedName name="_xlnm.Print_Titles" localSheetId="0">'исполнение функц '!$9:$9</definedName>
    <definedName name="_xlnm.Print_Area" localSheetId="0">'исполнение функц '!$A$1:$F$62</definedName>
  </definedNames>
  <calcPr calcId="152511"/>
</workbook>
</file>

<file path=xl/calcChain.xml><?xml version="1.0" encoding="utf-8"?>
<calcChain xmlns="http://schemas.openxmlformats.org/spreadsheetml/2006/main">
  <c r="F61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10" i="22" l="1"/>
</calcChain>
</file>

<file path=xl/sharedStrings.xml><?xml version="1.0" encoding="utf-8"?>
<sst xmlns="http://schemas.openxmlformats.org/spreadsheetml/2006/main" count="66" uniqueCount="66">
  <si>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</si>
  <si>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</si>
  <si>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</si>
  <si>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</si>
  <si>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</si>
  <si>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</si>
  <si>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</si>
  <si>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</si>
  <si>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</si>
  <si>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</si>
  <si>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</si>
  <si>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</si>
  <si>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</si>
  <si>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</si>
  <si>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</si>
  <si>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</si>
  <si>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</si>
  <si>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</si>
  <si>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</si>
  <si>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</si>
  <si>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</si>
  <si>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</si>
  <si>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</si>
  <si>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</si>
  <si>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</si>
  <si>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</si>
  <si>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</si>
  <si>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</si>
  <si>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</si>
  <si>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</si>
  <si>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</si>
  <si>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</si>
  <si>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</si>
  <si>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</si>
  <si>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</si>
  <si>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</si>
  <si>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</si>
  <si>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</si>
  <si>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</si>
  <si>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</si>
  <si>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</si>
  <si>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</si>
  <si>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</si>
  <si>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</si>
  <si>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</si>
  <si>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</si>
  <si>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</si>
  <si>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</si>
  <si>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</si>
  <si>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</si>
  <si>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</si>
  <si>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</si>
  <si>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</si>
  <si>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</si>
  <si>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</si>
  <si>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</si>
  <si>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</si>
  <si>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</si>
  <si>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</si>
  <si>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</si>
  <si>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</si>
  <si>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</si>
  <si>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Уточненный план на 2017 год</t>
  </si>
  <si>
    <t xml:space="preserve">Показатели исполнения бюджета муниципального образования городской округ город Пыть-Ях за  2017 год </t>
  </si>
  <si>
    <t>по расходам бюджета по разделам и подразделам классификации расходов бюджетов</t>
  </si>
  <si>
    <t xml:space="preserve">от                                 №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</si>
</sst>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24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</cellStyleXfs>
  <cellXfs count="31">
    <xf numFmtId="0" fontId="0" fillId="0" borderId="0" xfId="0"/>
    <xf numFmtId="166" fontId="23" fillId="0" borderId="0" xfId="27" applyNumberFormat="1" applyFont="1" applyFill="1" applyBorder="1" applyAlignment="1">
      <alignment wrapText="1"/>
    </xf>
    <xf numFmtId="49" fontId="23" fillId="0" borderId="0" xfId="27" applyNumberFormat="1" applyFont="1" applyFill="1" applyBorder="1" applyAlignment="1">
      <alignment wrapText="1"/>
    </xf>
    <xf numFmtId="167" fontId="23" fillId="0" borderId="11" xfId="42" applyNumberFormat="1" applyFont="1" applyFill="1" applyBorder="1" applyAlignment="1" applyProtection="1">
      <protection hidden="1"/>
    </xf>
    <xf numFmtId="0" fontId="23" fillId="0" borderId="0" xfId="37" applyFont="1" applyFill="1" applyAlignment="1"/>
    <xf numFmtId="0" fontId="23" fillId="0" borderId="0" xfId="37" applyFont="1" applyFill="1" applyAlignment="1">
      <alignment horizontal="right"/>
    </xf>
    <xf numFmtId="165" fontId="23" fillId="0" borderId="0" xfId="26" applyNumberFormat="1" applyFont="1" applyFill="1" applyAlignment="1">
      <alignment horizontal="right"/>
    </xf>
    <xf numFmtId="0" fontId="23" fillId="0" borderId="0" xfId="25" applyFont="1" applyFill="1" applyAlignment="1">
      <alignment horizontal="right"/>
    </xf>
    <xf numFmtId="0" fontId="23" fillId="0" borderId="0" xfId="25" applyFont="1" applyFill="1" applyAlignment="1">
      <alignment vertical="center" wrapText="1"/>
    </xf>
    <xf numFmtId="166" fontId="23" fillId="0" borderId="0" xfId="27" applyNumberFormat="1" applyFont="1" applyFill="1" applyAlignment="1">
      <alignment horizontal="center" wrapText="1"/>
    </xf>
    <xf numFmtId="166" fontId="23" fillId="0" borderId="0" xfId="27" applyNumberFormat="1" applyFont="1" applyFill="1" applyAlignment="1">
      <alignment wrapText="1"/>
    </xf>
    <xf numFmtId="49" fontId="23" fillId="0" borderId="0" xfId="27" applyNumberFormat="1" applyFont="1" applyFill="1" applyAlignment="1">
      <alignment horizontal="centerContinuous" wrapText="1"/>
    </xf>
    <xf numFmtId="166" fontId="23" fillId="0" borderId="10" xfId="27" applyNumberFormat="1" applyFont="1" applyFill="1" applyBorder="1" applyAlignment="1">
      <alignment horizontal="right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39" applyFont="1" applyFill="1" applyBorder="1" applyAlignment="1" applyProtection="1">
      <alignment horizontal="center" vertical="center" wrapText="1"/>
      <protection hidden="1"/>
    </xf>
    <xf numFmtId="0" fontId="23" fillId="0" borderId="0" xfId="27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27" applyNumberFormat="1" applyFont="1" applyFill="1" applyAlignment="1">
      <alignment horizontal="center" vertical="center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>
      <alignment horizontal="center" vertical="center"/>
    </xf>
    <xf numFmtId="164" fontId="23" fillId="0" borderId="11" xfId="39" applyNumberFormat="1" applyFont="1" applyFill="1" applyBorder="1" applyAlignment="1" applyProtection="1">
      <alignment wrapText="1"/>
      <protection hidden="1"/>
    </xf>
    <xf numFmtId="168" fontId="23" fillId="0" borderId="11" xfId="39" applyNumberFormat="1" applyFont="1" applyFill="1" applyBorder="1" applyAlignment="1" applyProtection="1">
      <alignment horizontal="center"/>
      <protection hidden="1"/>
    </xf>
    <xf numFmtId="167" fontId="23" fillId="0" borderId="11" xfId="39" applyNumberFormat="1" applyFont="1" applyFill="1" applyBorder="1" applyAlignment="1" applyProtection="1">
      <protection hidden="1"/>
    </xf>
    <xf numFmtId="166" fontId="32" fillId="0" borderId="0" xfId="27" applyNumberFormat="1" applyFont="1" applyFill="1" applyAlignment="1">
      <alignment wrapText="1"/>
    </xf>
    <xf numFmtId="166" fontId="32" fillId="0" borderId="0" xfId="27" applyNumberFormat="1" applyFont="1" applyFill="1" applyBorder="1" applyAlignment="1">
      <alignment wrapText="1"/>
    </xf>
    <xf numFmtId="166" fontId="23" fillId="0" borderId="0" xfId="24" applyNumberFormat="1" applyFont="1" applyFill="1" applyBorder="1" applyAlignment="1">
      <alignment wrapText="1"/>
    </xf>
    <xf numFmtId="166" fontId="23" fillId="0" borderId="0" xfId="24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protection hidden="1"/>
    </xf>
    <xf numFmtId="0" fontId="23" fillId="0" borderId="11" xfId="39" applyNumberFormat="1" applyFont="1" applyFill="1" applyBorder="1" applyAlignment="1" applyProtection="1">
      <alignment horizontal="center"/>
      <protection hidden="1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9"/>
  <sheetViews>
    <sheetView tabSelected="1" zoomScale="75" zoomScaleNormal="75" zoomScaleSheetLayoutView="75" workbookViewId="0">
      <selection activeCell="R12" sqref="R12"/>
    </sheetView>
  </sheetViews>
  <sheetFormatPr defaultColWidth="9.28515625" defaultRowHeight="15.75" x14ac:dyDescent="0.25"/>
  <cols>
    <col min="1" max="1" width="79.28515625" style="1" customWidth="1"/>
    <col min="2" max="3" width="8.42578125" style="2" customWidth="1"/>
    <col min="4" max="5" width="19" style="1" customWidth="1"/>
    <col min="6" max="6" width="15.7109375" style="1" customWidth="1"/>
    <col min="7" max="7" width="2.28515625" style="1" customWidth="1"/>
    <col min="8" max="16384" width="9.28515625" style="1"/>
  </cols>
  <sheetData>
    <row r="1" spans="1:8" x14ac:dyDescent="0.25">
      <c r="D1" s="6" t="s">
        <v>60</v>
      </c>
      <c r="E1" s="6"/>
      <c r="F1" s="6"/>
    </row>
    <row r="2" spans="1:8" x14ac:dyDescent="0.25">
      <c r="D2" s="7" t="s">
        <v>61</v>
      </c>
      <c r="E2" s="7"/>
      <c r="F2" s="7"/>
    </row>
    <row r="3" spans="1:8" ht="15.75" customHeight="1" x14ac:dyDescent="0.25">
      <c r="D3" s="8"/>
      <c r="F3" s="5" t="s">
        <v>65</v>
      </c>
      <c r="G3" s="4"/>
      <c r="H3" s="4"/>
    </row>
    <row r="4" spans="1:8" s="10" customFormat="1" ht="22.5" customHeight="1" x14ac:dyDescent="0.25">
      <c r="A4" s="9" t="s">
        <v>63</v>
      </c>
      <c r="B4" s="9"/>
      <c r="C4" s="9"/>
      <c r="D4" s="9"/>
      <c r="E4" s="9"/>
      <c r="F4" s="9"/>
    </row>
    <row r="5" spans="1:8" s="10" customFormat="1" x14ac:dyDescent="0.25">
      <c r="A5" s="9" t="s">
        <v>64</v>
      </c>
      <c r="B5" s="9"/>
      <c r="C5" s="9"/>
      <c r="D5" s="9"/>
      <c r="E5" s="9"/>
      <c r="F5" s="9"/>
    </row>
    <row r="6" spans="1:8" s="10" customFormat="1" x14ac:dyDescent="0.25">
      <c r="B6" s="11"/>
      <c r="C6" s="11"/>
      <c r="F6" s="12" t="s">
        <v>34</v>
      </c>
    </row>
    <row r="7" spans="1:8" s="16" customFormat="1" x14ac:dyDescent="0.25">
      <c r="A7" s="13" t="s">
        <v>27</v>
      </c>
      <c r="B7" s="14" t="s">
        <v>39</v>
      </c>
      <c r="C7" s="14"/>
      <c r="D7" s="14" t="s">
        <v>62</v>
      </c>
      <c r="E7" s="15" t="s">
        <v>40</v>
      </c>
      <c r="F7" s="14" t="s">
        <v>41</v>
      </c>
    </row>
    <row r="8" spans="1:8" s="18" customFormat="1" ht="31.5" x14ac:dyDescent="0.2">
      <c r="A8" s="13"/>
      <c r="B8" s="17" t="s">
        <v>42</v>
      </c>
      <c r="C8" s="17" t="s">
        <v>43</v>
      </c>
      <c r="D8" s="14"/>
      <c r="E8" s="15"/>
      <c r="F8" s="14"/>
    </row>
    <row r="9" spans="1:8" x14ac:dyDescent="0.25">
      <c r="A9" s="19">
        <v>1</v>
      </c>
      <c r="B9" s="19">
        <v>2</v>
      </c>
      <c r="C9" s="19">
        <v>3</v>
      </c>
      <c r="D9" s="19">
        <v>4</v>
      </c>
      <c r="E9" s="20">
        <v>5</v>
      </c>
      <c r="F9" s="21">
        <v>6</v>
      </c>
    </row>
    <row r="10" spans="1:8" s="25" customFormat="1" x14ac:dyDescent="0.25">
      <c r="A10" s="22" t="s">
        <v>44</v>
      </c>
      <c r="B10" s="23">
        <v>1</v>
      </c>
      <c r="C10" s="23"/>
      <c r="D10" s="3">
        <v>431805364.88999999</v>
      </c>
      <c r="E10" s="3">
        <v>419113785.71000004</v>
      </c>
      <c r="F10" s="24">
        <f>E10/D10*100</f>
        <v>97.060810214057199</v>
      </c>
    </row>
    <row r="11" spans="1:8" s="25" customFormat="1" ht="31.5" x14ac:dyDescent="0.25">
      <c r="A11" s="22" t="s">
        <v>28</v>
      </c>
      <c r="B11" s="23">
        <v>1</v>
      </c>
      <c r="C11" s="23">
        <v>2</v>
      </c>
      <c r="D11" s="3">
        <v>4409440</v>
      </c>
      <c r="E11" s="3">
        <v>4393327.46</v>
      </c>
      <c r="F11" s="24">
        <f t="shared" ref="F11:F60" si="0">E11/D11*100</f>
        <v>99.634589879894037</v>
      </c>
    </row>
    <row r="12" spans="1:8" s="25" customFormat="1" ht="47.25" x14ac:dyDescent="0.25">
      <c r="A12" s="22" t="s">
        <v>29</v>
      </c>
      <c r="B12" s="23">
        <v>1</v>
      </c>
      <c r="C12" s="23">
        <v>3</v>
      </c>
      <c r="D12" s="3">
        <v>26064572.359999999</v>
      </c>
      <c r="E12" s="3">
        <v>25443196.73</v>
      </c>
      <c r="F12" s="24">
        <f t="shared" si="0"/>
        <v>97.616014483500251</v>
      </c>
    </row>
    <row r="13" spans="1:8" s="25" customFormat="1" ht="47.25" x14ac:dyDescent="0.25">
      <c r="A13" s="22" t="s">
        <v>7</v>
      </c>
      <c r="B13" s="23">
        <v>1</v>
      </c>
      <c r="C13" s="23">
        <v>4</v>
      </c>
      <c r="D13" s="3">
        <v>186747881</v>
      </c>
      <c r="E13" s="3">
        <v>185825017.81</v>
      </c>
      <c r="F13" s="24">
        <f t="shared" si="0"/>
        <v>99.505824009858515</v>
      </c>
    </row>
    <row r="14" spans="1:8" s="25" customFormat="1" x14ac:dyDescent="0.25">
      <c r="A14" s="22" t="s">
        <v>59</v>
      </c>
      <c r="B14" s="23">
        <v>1</v>
      </c>
      <c r="C14" s="23">
        <v>5</v>
      </c>
      <c r="D14" s="3">
        <v>3700</v>
      </c>
      <c r="E14" s="3">
        <v>3700</v>
      </c>
      <c r="F14" s="24">
        <f t="shared" si="0"/>
        <v>100</v>
      </c>
    </row>
    <row r="15" spans="1:8" s="25" customFormat="1" ht="31.5" x14ac:dyDescent="0.25">
      <c r="A15" s="22" t="s">
        <v>32</v>
      </c>
      <c r="B15" s="23">
        <v>1</v>
      </c>
      <c r="C15" s="23">
        <v>6</v>
      </c>
      <c r="D15" s="3">
        <v>31050453</v>
      </c>
      <c r="E15" s="3">
        <v>30782675.120000001</v>
      </c>
      <c r="F15" s="24">
        <f t="shared" si="0"/>
        <v>99.137603950576818</v>
      </c>
    </row>
    <row r="16" spans="1:8" s="25" customFormat="1" x14ac:dyDescent="0.25">
      <c r="A16" s="22" t="s">
        <v>11</v>
      </c>
      <c r="B16" s="23">
        <v>1</v>
      </c>
      <c r="C16" s="23">
        <v>13</v>
      </c>
      <c r="D16" s="3">
        <v>183529318.53</v>
      </c>
      <c r="E16" s="3">
        <v>172665868.59</v>
      </c>
      <c r="F16" s="24">
        <f t="shared" si="0"/>
        <v>94.080809525686632</v>
      </c>
    </row>
    <row r="17" spans="1:6" s="25" customFormat="1" x14ac:dyDescent="0.25">
      <c r="A17" s="22" t="s">
        <v>45</v>
      </c>
      <c r="B17" s="23">
        <v>2</v>
      </c>
      <c r="C17" s="23"/>
      <c r="D17" s="3">
        <v>5086163.62</v>
      </c>
      <c r="E17" s="3">
        <v>5086163.62</v>
      </c>
      <c r="F17" s="24">
        <f t="shared" si="0"/>
        <v>100</v>
      </c>
    </row>
    <row r="18" spans="1:6" s="10" customFormat="1" x14ac:dyDescent="0.25">
      <c r="A18" s="22" t="s">
        <v>8</v>
      </c>
      <c r="B18" s="23">
        <v>2</v>
      </c>
      <c r="C18" s="23">
        <v>3</v>
      </c>
      <c r="D18" s="3">
        <v>5086163.62</v>
      </c>
      <c r="E18" s="3">
        <v>5086163.62</v>
      </c>
      <c r="F18" s="24">
        <f t="shared" si="0"/>
        <v>100</v>
      </c>
    </row>
    <row r="19" spans="1:6" s="10" customFormat="1" x14ac:dyDescent="0.25">
      <c r="A19" s="22" t="s">
        <v>46</v>
      </c>
      <c r="B19" s="23">
        <v>3</v>
      </c>
      <c r="C19" s="23"/>
      <c r="D19" s="3">
        <v>38466400</v>
      </c>
      <c r="E19" s="3">
        <v>38369433.060000002</v>
      </c>
      <c r="F19" s="24">
        <f t="shared" si="0"/>
        <v>99.747917819187663</v>
      </c>
    </row>
    <row r="20" spans="1:6" x14ac:dyDescent="0.25">
      <c r="A20" s="22" t="s">
        <v>9</v>
      </c>
      <c r="B20" s="23">
        <v>3</v>
      </c>
      <c r="C20" s="23">
        <v>4</v>
      </c>
      <c r="D20" s="3">
        <v>6029700</v>
      </c>
      <c r="E20" s="3">
        <v>6029700</v>
      </c>
      <c r="F20" s="24">
        <f t="shared" si="0"/>
        <v>100</v>
      </c>
    </row>
    <row r="21" spans="1:6" ht="31.5" x14ac:dyDescent="0.25">
      <c r="A21" s="22" t="s">
        <v>10</v>
      </c>
      <c r="B21" s="23">
        <v>3</v>
      </c>
      <c r="C21" s="23">
        <v>9</v>
      </c>
      <c r="D21" s="3">
        <v>25051660</v>
      </c>
      <c r="E21" s="3">
        <v>25050795.739999998</v>
      </c>
      <c r="F21" s="24">
        <f t="shared" si="0"/>
        <v>99.996550088896299</v>
      </c>
    </row>
    <row r="22" spans="1:6" ht="31.5" x14ac:dyDescent="0.25">
      <c r="A22" s="22" t="s">
        <v>33</v>
      </c>
      <c r="B22" s="23">
        <v>3</v>
      </c>
      <c r="C22" s="23">
        <v>14</v>
      </c>
      <c r="D22" s="3">
        <v>7385040</v>
      </c>
      <c r="E22" s="3">
        <v>7288937.3200000003</v>
      </c>
      <c r="F22" s="24">
        <f t="shared" si="0"/>
        <v>98.698684367315551</v>
      </c>
    </row>
    <row r="23" spans="1:6" s="26" customFormat="1" x14ac:dyDescent="0.25">
      <c r="A23" s="22" t="s">
        <v>47</v>
      </c>
      <c r="B23" s="23">
        <v>4</v>
      </c>
      <c r="C23" s="23"/>
      <c r="D23" s="3">
        <v>302236108.22000003</v>
      </c>
      <c r="E23" s="3">
        <v>288650583.68000001</v>
      </c>
      <c r="F23" s="24">
        <f t="shared" si="0"/>
        <v>95.504996203130361</v>
      </c>
    </row>
    <row r="24" spans="1:6" s="26" customFormat="1" x14ac:dyDescent="0.25">
      <c r="A24" s="22" t="s">
        <v>12</v>
      </c>
      <c r="B24" s="23">
        <v>4</v>
      </c>
      <c r="C24" s="23">
        <v>1</v>
      </c>
      <c r="D24" s="3">
        <v>1647832</v>
      </c>
      <c r="E24" s="3">
        <v>1647830.06</v>
      </c>
      <c r="F24" s="24">
        <f t="shared" si="0"/>
        <v>99.999882269551748</v>
      </c>
    </row>
    <row r="25" spans="1:6" s="26" customFormat="1" x14ac:dyDescent="0.25">
      <c r="A25" s="22" t="s">
        <v>0</v>
      </c>
      <c r="B25" s="23">
        <v>4</v>
      </c>
      <c r="C25" s="23">
        <v>5</v>
      </c>
      <c r="D25" s="3">
        <v>42383200</v>
      </c>
      <c r="E25" s="3">
        <v>42382665.469999999</v>
      </c>
      <c r="F25" s="24">
        <f t="shared" si="0"/>
        <v>99.998738816323453</v>
      </c>
    </row>
    <row r="26" spans="1:6" x14ac:dyDescent="0.25">
      <c r="A26" s="22" t="s">
        <v>1</v>
      </c>
      <c r="B26" s="23">
        <v>4</v>
      </c>
      <c r="C26" s="23">
        <v>8</v>
      </c>
      <c r="D26" s="3">
        <v>79592660</v>
      </c>
      <c r="E26" s="3">
        <v>79215252</v>
      </c>
      <c r="F26" s="24">
        <f t="shared" si="0"/>
        <v>99.525825622613937</v>
      </c>
    </row>
    <row r="27" spans="1:6" x14ac:dyDescent="0.25">
      <c r="A27" s="22" t="s">
        <v>31</v>
      </c>
      <c r="B27" s="23">
        <v>4</v>
      </c>
      <c r="C27" s="23">
        <v>9</v>
      </c>
      <c r="D27" s="3">
        <v>93760140</v>
      </c>
      <c r="E27" s="3">
        <v>81592279.049999997</v>
      </c>
      <c r="F27" s="24">
        <f t="shared" si="0"/>
        <v>87.022351982409589</v>
      </c>
    </row>
    <row r="28" spans="1:6" x14ac:dyDescent="0.25">
      <c r="A28" s="22" t="s">
        <v>6</v>
      </c>
      <c r="B28" s="23">
        <v>4</v>
      </c>
      <c r="C28" s="23">
        <v>10</v>
      </c>
      <c r="D28" s="3">
        <v>9124674.6400000006</v>
      </c>
      <c r="E28" s="3">
        <v>9050246.8599999994</v>
      </c>
      <c r="F28" s="24">
        <f t="shared" si="0"/>
        <v>99.184324012236772</v>
      </c>
    </row>
    <row r="29" spans="1:6" x14ac:dyDescent="0.25">
      <c r="A29" s="22" t="s">
        <v>2</v>
      </c>
      <c r="B29" s="23">
        <v>4</v>
      </c>
      <c r="C29" s="23">
        <v>12</v>
      </c>
      <c r="D29" s="3">
        <v>75727601.579999998</v>
      </c>
      <c r="E29" s="3">
        <v>74762310.239999995</v>
      </c>
      <c r="F29" s="24">
        <f t="shared" si="0"/>
        <v>98.725311088876552</v>
      </c>
    </row>
    <row r="30" spans="1:6" x14ac:dyDescent="0.25">
      <c r="A30" s="22" t="s">
        <v>48</v>
      </c>
      <c r="B30" s="23">
        <v>5</v>
      </c>
      <c r="C30" s="23"/>
      <c r="D30" s="3">
        <v>639126008.83000004</v>
      </c>
      <c r="E30" s="3">
        <v>627245322.62000012</v>
      </c>
      <c r="F30" s="24">
        <f t="shared" si="0"/>
        <v>98.141104250826999</v>
      </c>
    </row>
    <row r="31" spans="1:6" x14ac:dyDescent="0.25">
      <c r="A31" s="22" t="s">
        <v>3</v>
      </c>
      <c r="B31" s="23">
        <v>5</v>
      </c>
      <c r="C31" s="23">
        <v>1</v>
      </c>
      <c r="D31" s="3">
        <v>387234906.42000002</v>
      </c>
      <c r="E31" s="3">
        <v>382975072.18000001</v>
      </c>
      <c r="F31" s="24">
        <f t="shared" si="0"/>
        <v>98.89993537013946</v>
      </c>
    </row>
    <row r="32" spans="1:6" x14ac:dyDescent="0.25">
      <c r="A32" s="22" t="s">
        <v>18</v>
      </c>
      <c r="B32" s="23">
        <v>5</v>
      </c>
      <c r="C32" s="23">
        <v>2</v>
      </c>
      <c r="D32" s="3">
        <v>180870297.15000001</v>
      </c>
      <c r="E32" s="3">
        <v>174815136</v>
      </c>
      <c r="F32" s="24">
        <f t="shared" si="0"/>
        <v>96.652208104143085</v>
      </c>
    </row>
    <row r="33" spans="1:6" x14ac:dyDescent="0.25">
      <c r="A33" s="22" t="s">
        <v>19</v>
      </c>
      <c r="B33" s="23">
        <v>5</v>
      </c>
      <c r="C33" s="23">
        <v>3</v>
      </c>
      <c r="D33" s="3">
        <v>71005505.260000005</v>
      </c>
      <c r="E33" s="3">
        <v>69439814.439999998</v>
      </c>
      <c r="F33" s="24">
        <f t="shared" si="0"/>
        <v>97.794972637308987</v>
      </c>
    </row>
    <row r="34" spans="1:6" x14ac:dyDescent="0.25">
      <c r="A34" s="22" t="s">
        <v>35</v>
      </c>
      <c r="B34" s="23">
        <v>5</v>
      </c>
      <c r="C34" s="23">
        <v>5</v>
      </c>
      <c r="D34" s="3">
        <v>15300</v>
      </c>
      <c r="E34" s="3">
        <v>15300</v>
      </c>
      <c r="F34" s="24">
        <f t="shared" si="0"/>
        <v>100</v>
      </c>
    </row>
    <row r="35" spans="1:6" x14ac:dyDescent="0.25">
      <c r="A35" s="22" t="s">
        <v>49</v>
      </c>
      <c r="B35" s="23">
        <v>6</v>
      </c>
      <c r="C35" s="23"/>
      <c r="D35" s="3">
        <v>2758880.85</v>
      </c>
      <c r="E35" s="3">
        <v>2758880.85</v>
      </c>
      <c r="F35" s="24">
        <f t="shared" si="0"/>
        <v>100</v>
      </c>
    </row>
    <row r="36" spans="1:6" x14ac:dyDescent="0.25">
      <c r="A36" s="22" t="s">
        <v>20</v>
      </c>
      <c r="B36" s="23">
        <v>6</v>
      </c>
      <c r="C36" s="23">
        <v>5</v>
      </c>
      <c r="D36" s="3">
        <v>2758880.85</v>
      </c>
      <c r="E36" s="3">
        <v>2758880.85</v>
      </c>
      <c r="F36" s="24">
        <f t="shared" si="0"/>
        <v>100</v>
      </c>
    </row>
    <row r="37" spans="1:6" x14ac:dyDescent="0.25">
      <c r="A37" s="22" t="s">
        <v>50</v>
      </c>
      <c r="B37" s="23">
        <v>7</v>
      </c>
      <c r="C37" s="23"/>
      <c r="D37" s="3">
        <v>1500829466.45</v>
      </c>
      <c r="E37" s="3">
        <v>1413894979.6899998</v>
      </c>
      <c r="F37" s="24">
        <f t="shared" si="0"/>
        <v>94.207570633215809</v>
      </c>
    </row>
    <row r="38" spans="1:6" x14ac:dyDescent="0.25">
      <c r="A38" s="22" t="s">
        <v>21</v>
      </c>
      <c r="B38" s="23">
        <v>7</v>
      </c>
      <c r="C38" s="23">
        <v>1</v>
      </c>
      <c r="D38" s="3">
        <v>533137268.44</v>
      </c>
      <c r="E38" s="3">
        <v>506255317.44</v>
      </c>
      <c r="F38" s="24">
        <f t="shared" si="0"/>
        <v>94.957780558343146</v>
      </c>
    </row>
    <row r="39" spans="1:6" x14ac:dyDescent="0.25">
      <c r="A39" s="22" t="s">
        <v>26</v>
      </c>
      <c r="B39" s="23">
        <v>7</v>
      </c>
      <c r="C39" s="23">
        <v>2</v>
      </c>
      <c r="D39" s="3">
        <v>657536948.10000002</v>
      </c>
      <c r="E39" s="3">
        <v>617600633.38</v>
      </c>
      <c r="F39" s="24">
        <f t="shared" si="0"/>
        <v>93.926377090230616</v>
      </c>
    </row>
    <row r="40" spans="1:6" s="27" customFormat="1" x14ac:dyDescent="0.25">
      <c r="A40" s="22" t="s">
        <v>37</v>
      </c>
      <c r="B40" s="23">
        <v>7</v>
      </c>
      <c r="C40" s="23">
        <v>3</v>
      </c>
      <c r="D40" s="3">
        <v>190671079</v>
      </c>
      <c r="E40" s="3">
        <v>171885850.00999999</v>
      </c>
      <c r="F40" s="24">
        <f t="shared" si="0"/>
        <v>90.147835168017266</v>
      </c>
    </row>
    <row r="41" spans="1:6" s="28" customFormat="1" x14ac:dyDescent="0.25">
      <c r="A41" s="22" t="s">
        <v>51</v>
      </c>
      <c r="B41" s="23">
        <v>7</v>
      </c>
      <c r="C41" s="23">
        <v>7</v>
      </c>
      <c r="D41" s="3">
        <v>92834828</v>
      </c>
      <c r="E41" s="3">
        <v>91870814.030000001</v>
      </c>
      <c r="F41" s="24">
        <f t="shared" si="0"/>
        <v>98.961581562902239</v>
      </c>
    </row>
    <row r="42" spans="1:6" s="28" customFormat="1" x14ac:dyDescent="0.25">
      <c r="A42" s="22" t="s">
        <v>14</v>
      </c>
      <c r="B42" s="23">
        <v>7</v>
      </c>
      <c r="C42" s="23">
        <v>9</v>
      </c>
      <c r="D42" s="3">
        <v>26649342.91</v>
      </c>
      <c r="E42" s="3">
        <v>26282364.829999998</v>
      </c>
      <c r="F42" s="24">
        <f t="shared" si="0"/>
        <v>98.622937603980105</v>
      </c>
    </row>
    <row r="43" spans="1:6" s="28" customFormat="1" x14ac:dyDescent="0.25">
      <c r="A43" s="22" t="s">
        <v>52</v>
      </c>
      <c r="B43" s="23">
        <v>8</v>
      </c>
      <c r="C43" s="23"/>
      <c r="D43" s="3">
        <v>136321969.22999999</v>
      </c>
      <c r="E43" s="3">
        <v>120542069.23</v>
      </c>
      <c r="F43" s="24">
        <f t="shared" si="0"/>
        <v>88.42453634646634</v>
      </c>
    </row>
    <row r="44" spans="1:6" s="28" customFormat="1" x14ac:dyDescent="0.25">
      <c r="A44" s="22" t="s">
        <v>15</v>
      </c>
      <c r="B44" s="23">
        <v>8</v>
      </c>
      <c r="C44" s="23">
        <v>1</v>
      </c>
      <c r="D44" s="3">
        <v>131461569.23</v>
      </c>
      <c r="E44" s="3">
        <v>115702737.83</v>
      </c>
      <c r="F44" s="24">
        <f t="shared" si="0"/>
        <v>88.012594484986721</v>
      </c>
    </row>
    <row r="45" spans="1:6" x14ac:dyDescent="0.25">
      <c r="A45" s="22" t="s">
        <v>16</v>
      </c>
      <c r="B45" s="23">
        <v>8</v>
      </c>
      <c r="C45" s="23">
        <v>4</v>
      </c>
      <c r="D45" s="3">
        <v>4860400</v>
      </c>
      <c r="E45" s="3">
        <v>4839331.4000000004</v>
      </c>
      <c r="F45" s="24">
        <f t="shared" si="0"/>
        <v>99.566525388856903</v>
      </c>
    </row>
    <row r="46" spans="1:6" x14ac:dyDescent="0.25">
      <c r="A46" s="22" t="s">
        <v>53</v>
      </c>
      <c r="B46" s="23">
        <v>9</v>
      </c>
      <c r="C46" s="23"/>
      <c r="D46" s="3">
        <v>2304700</v>
      </c>
      <c r="E46" s="3">
        <v>2304601.15</v>
      </c>
      <c r="F46" s="24">
        <f t="shared" si="0"/>
        <v>99.995710938516936</v>
      </c>
    </row>
    <row r="47" spans="1:6" x14ac:dyDescent="0.25">
      <c r="A47" s="22" t="s">
        <v>38</v>
      </c>
      <c r="B47" s="23">
        <v>9</v>
      </c>
      <c r="C47" s="23">
        <v>9</v>
      </c>
      <c r="D47" s="3">
        <v>2304700</v>
      </c>
      <c r="E47" s="3">
        <v>2304601.15</v>
      </c>
      <c r="F47" s="24">
        <f t="shared" si="0"/>
        <v>99.995710938516936</v>
      </c>
    </row>
    <row r="48" spans="1:6" x14ac:dyDescent="0.25">
      <c r="A48" s="22" t="s">
        <v>54</v>
      </c>
      <c r="B48" s="23">
        <v>10</v>
      </c>
      <c r="C48" s="23"/>
      <c r="D48" s="3">
        <v>113119474</v>
      </c>
      <c r="E48" s="3">
        <v>104119776.17999999</v>
      </c>
      <c r="F48" s="24">
        <f t="shared" si="0"/>
        <v>92.044077379638452</v>
      </c>
    </row>
    <row r="49" spans="1:6" x14ac:dyDescent="0.25">
      <c r="A49" s="22" t="s">
        <v>17</v>
      </c>
      <c r="B49" s="23">
        <v>10</v>
      </c>
      <c r="C49" s="23">
        <v>1</v>
      </c>
      <c r="D49" s="3">
        <v>4604700</v>
      </c>
      <c r="E49" s="3">
        <v>4604700</v>
      </c>
      <c r="F49" s="24">
        <f t="shared" si="0"/>
        <v>100</v>
      </c>
    </row>
    <row r="50" spans="1:6" x14ac:dyDescent="0.25">
      <c r="A50" s="22" t="s">
        <v>13</v>
      </c>
      <c r="B50" s="23">
        <v>10</v>
      </c>
      <c r="C50" s="23">
        <v>3</v>
      </c>
      <c r="D50" s="3">
        <v>31311320</v>
      </c>
      <c r="E50" s="3">
        <v>29222070.5</v>
      </c>
      <c r="F50" s="24">
        <f t="shared" si="0"/>
        <v>93.327494656884483</v>
      </c>
    </row>
    <row r="51" spans="1:6" x14ac:dyDescent="0.25">
      <c r="A51" s="22" t="s">
        <v>30</v>
      </c>
      <c r="B51" s="23">
        <v>10</v>
      </c>
      <c r="C51" s="23">
        <v>4</v>
      </c>
      <c r="D51" s="3">
        <v>64497554</v>
      </c>
      <c r="E51" s="3">
        <v>57778918.409999996</v>
      </c>
      <c r="F51" s="24">
        <f t="shared" si="0"/>
        <v>89.5831156790845</v>
      </c>
    </row>
    <row r="52" spans="1:6" x14ac:dyDescent="0.25">
      <c r="A52" s="22" t="s">
        <v>4</v>
      </c>
      <c r="B52" s="23">
        <v>10</v>
      </c>
      <c r="C52" s="23">
        <v>6</v>
      </c>
      <c r="D52" s="3">
        <v>12705900</v>
      </c>
      <c r="E52" s="3">
        <v>12514087.27</v>
      </c>
      <c r="F52" s="24">
        <f t="shared" si="0"/>
        <v>98.490364869863598</v>
      </c>
    </row>
    <row r="53" spans="1:6" x14ac:dyDescent="0.25">
      <c r="A53" s="22" t="s">
        <v>55</v>
      </c>
      <c r="B53" s="23">
        <v>11</v>
      </c>
      <c r="C53" s="23"/>
      <c r="D53" s="3">
        <v>192065701.22</v>
      </c>
      <c r="E53" s="3">
        <v>21973705.199999999</v>
      </c>
      <c r="F53" s="24">
        <f t="shared" si="0"/>
        <v>11.440723179840637</v>
      </c>
    </row>
    <row r="54" spans="1:6" x14ac:dyDescent="0.25">
      <c r="A54" s="22" t="s">
        <v>5</v>
      </c>
      <c r="B54" s="23">
        <v>11</v>
      </c>
      <c r="C54" s="23">
        <v>2</v>
      </c>
      <c r="D54" s="3">
        <v>188481451.22</v>
      </c>
      <c r="E54" s="3">
        <v>18404498.18</v>
      </c>
      <c r="F54" s="24">
        <f t="shared" si="0"/>
        <v>9.7646203702654191</v>
      </c>
    </row>
    <row r="55" spans="1:6" x14ac:dyDescent="0.25">
      <c r="A55" s="22" t="s">
        <v>23</v>
      </c>
      <c r="B55" s="23">
        <v>11</v>
      </c>
      <c r="C55" s="23">
        <v>5</v>
      </c>
      <c r="D55" s="3">
        <v>3584250</v>
      </c>
      <c r="E55" s="3">
        <v>3569207.02</v>
      </c>
      <c r="F55" s="24">
        <f t="shared" si="0"/>
        <v>99.580303271256184</v>
      </c>
    </row>
    <row r="56" spans="1:6" x14ac:dyDescent="0.25">
      <c r="A56" s="22" t="s">
        <v>56</v>
      </c>
      <c r="B56" s="23">
        <v>12</v>
      </c>
      <c r="C56" s="23"/>
      <c r="D56" s="3">
        <v>24252500</v>
      </c>
      <c r="E56" s="3">
        <v>23876221.359999999</v>
      </c>
      <c r="F56" s="24">
        <f t="shared" si="0"/>
        <v>98.448495454076905</v>
      </c>
    </row>
    <row r="57" spans="1:6" x14ac:dyDescent="0.25">
      <c r="A57" s="22" t="s">
        <v>24</v>
      </c>
      <c r="B57" s="23">
        <v>12</v>
      </c>
      <c r="C57" s="23">
        <v>1</v>
      </c>
      <c r="D57" s="3">
        <v>16516900</v>
      </c>
      <c r="E57" s="3">
        <v>16241471.279999999</v>
      </c>
      <c r="F57" s="24">
        <f t="shared" si="0"/>
        <v>98.332443012914041</v>
      </c>
    </row>
    <row r="58" spans="1:6" x14ac:dyDescent="0.25">
      <c r="A58" s="22" t="s">
        <v>25</v>
      </c>
      <c r="B58" s="23">
        <v>12</v>
      </c>
      <c r="C58" s="23">
        <v>2</v>
      </c>
      <c r="D58" s="3">
        <v>7735600</v>
      </c>
      <c r="E58" s="3">
        <v>7634750.0800000001</v>
      </c>
      <c r="F58" s="24">
        <f t="shared" si="0"/>
        <v>98.696288329282794</v>
      </c>
    </row>
    <row r="59" spans="1:6" x14ac:dyDescent="0.25">
      <c r="A59" s="22" t="s">
        <v>57</v>
      </c>
      <c r="B59" s="23">
        <v>13</v>
      </c>
      <c r="C59" s="23"/>
      <c r="D59" s="3">
        <v>10162600</v>
      </c>
      <c r="E59" s="3">
        <v>10121202.6</v>
      </c>
      <c r="F59" s="24">
        <f t="shared" si="0"/>
        <v>99.592649518823919</v>
      </c>
    </row>
    <row r="60" spans="1:6" x14ac:dyDescent="0.25">
      <c r="A60" s="22" t="s">
        <v>36</v>
      </c>
      <c r="B60" s="23">
        <v>13</v>
      </c>
      <c r="C60" s="23">
        <v>1</v>
      </c>
      <c r="D60" s="3">
        <v>10162600</v>
      </c>
      <c r="E60" s="3">
        <v>10121202.6</v>
      </c>
      <c r="F60" s="24">
        <f t="shared" si="0"/>
        <v>99.592649518823919</v>
      </c>
    </row>
    <row r="61" spans="1:6" s="26" customFormat="1" x14ac:dyDescent="0.25">
      <c r="A61" s="29" t="s">
        <v>58</v>
      </c>
      <c r="B61" s="30"/>
      <c r="C61" s="30"/>
      <c r="D61" s="3">
        <v>3398535337.3099999</v>
      </c>
      <c r="E61" s="3">
        <v>3078056724.9499998</v>
      </c>
      <c r="F61" s="24">
        <f>E61/D61*100</f>
        <v>90.570096216399364</v>
      </c>
    </row>
    <row r="549" spans="2:2" ht="330.75" x14ac:dyDescent="0.25">
      <c r="B549" s="2" t="s">
        <v>22</v>
      </c>
    </row>
  </sheetData>
  <autoFilter ref="A9:F61"/>
  <mergeCells count="9">
    <mergeCell ref="A4:F4"/>
    <mergeCell ref="D1:F1"/>
    <mergeCell ref="D2:F2"/>
    <mergeCell ref="A7:A8"/>
    <mergeCell ref="B7:C7"/>
    <mergeCell ref="D7:D8"/>
    <mergeCell ref="E7:E8"/>
    <mergeCell ref="F7:F8"/>
    <mergeCell ref="A5:F5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2018-03-20T03:53:32Z</cp:lastPrinted>
  <dcterms:created xsi:type="dcterms:W3CDTF">2013-06-27T09:53:53Z</dcterms:created>
  <dcterms:modified xsi:type="dcterms:W3CDTF">2018-03-30T09:00:25Z</dcterms:modified>
</cp:coreProperties>
</file>